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e\Documents\Hankedokumendid\Lehtse korvpalliplats ja mänguväljak\"/>
    </mc:Choice>
  </mc:AlternateContent>
  <xr:revisionPtr revIDLastSave="0" documentId="13_ncr:1_{7D84D4BB-98A3-4D7C-B6B8-689A9A250B0D}" xr6:coauthVersionLast="45" xr6:coauthVersionMax="45" xr10:uidLastSave="{00000000-0000-0000-0000-000000000000}"/>
  <bookViews>
    <workbookView xWindow="-120" yWindow="-120" windowWidth="29040" windowHeight="15840" xr2:uid="{07D2D281-C67C-456D-86B5-E1A2061845C1}"/>
  </bookViews>
  <sheets>
    <sheet name="Leh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F14" i="1" l="1"/>
  <c r="F15" i="1" l="1"/>
  <c r="F16" i="1"/>
  <c r="F42" i="1"/>
  <c r="F44" i="1" s="1"/>
  <c r="F40" i="1"/>
  <c r="F39" i="1"/>
  <c r="F43" i="1" l="1"/>
</calcChain>
</file>

<file path=xl/sharedStrings.xml><?xml version="1.0" encoding="utf-8"?>
<sst xmlns="http://schemas.openxmlformats.org/spreadsheetml/2006/main" count="68" uniqueCount="44">
  <si>
    <t>tk</t>
  </si>
  <si>
    <t>Mängulinnak</t>
  </si>
  <si>
    <t>töö</t>
  </si>
  <si>
    <t>Vedrukiik</t>
  </si>
  <si>
    <t>Hankija: Tapa Vallavalitsus</t>
  </si>
  <si>
    <t>Ühik</t>
  </si>
  <si>
    <t>Kogus</t>
  </si>
  <si>
    <t>Ühiku hind</t>
  </si>
  <si>
    <t>Maksumus</t>
  </si>
  <si>
    <t xml:space="preserve">Kokku </t>
  </si>
  <si>
    <t>käibemaks</t>
  </si>
  <si>
    <t>Maksumus koos käibemaksuga</t>
  </si>
  <si>
    <t>KOKKU I+II</t>
  </si>
  <si>
    <t>I+II KOKKU KÄIBEMAKSUGA</t>
  </si>
  <si>
    <t>Transport, paigaldus, pinnase silumine ja taastamine (sh muru külvamine) ja muud kaasnevad tööd</t>
  </si>
  <si>
    <t>Prügikast</t>
  </si>
  <si>
    <t>Turvaaluste rajamine</t>
  </si>
  <si>
    <t>Väikehange: Lehtse spordi- ja mänguväljaku rajamine</t>
  </si>
  <si>
    <t>Üldised tööd</t>
  </si>
  <si>
    <t>objekt</t>
  </si>
  <si>
    <t>Kasvupinnase eemaldamine</t>
  </si>
  <si>
    <t>m³</t>
  </si>
  <si>
    <t>Dreenkiht (h=20cm,min f=2m/ööp) (kaevandamine+ transport+ paigaldus)</t>
  </si>
  <si>
    <t>m²</t>
  </si>
  <si>
    <t>Nõlvade planeerimine kasvupinnase paigaldamine (h=5cm) muruseemne külv</t>
  </si>
  <si>
    <t>Ehituseks sobimatu pinnase kaevandamine</t>
  </si>
  <si>
    <t>Mullatööd</t>
  </si>
  <si>
    <t>Load, kooskõlastused</t>
  </si>
  <si>
    <t>Mõõdistustööd</t>
  </si>
  <si>
    <t>Katendid</t>
  </si>
  <si>
    <t>Killustikalus ( fr 16/32) ( h=20cm) kiilutus fr 8/16</t>
  </si>
  <si>
    <t xml:space="preserve">Kõnnitee a/b kate (AC 8 surf h=5cm filleri sisaldus 5,0%, bituumeni sisaldus 6,0% pindaktiivseaine sisaldus 0,4%) </t>
  </si>
  <si>
    <t>I LASTE MÄNGUVÄLJAK</t>
  </si>
  <si>
    <t>II KORVPALLI VÄLIVÄLJAK</t>
  </si>
  <si>
    <t>Konstruktsioonid</t>
  </si>
  <si>
    <t>Korvpallikonstruktsioon</t>
  </si>
  <si>
    <t xml:space="preserve">Betoonalus h=20cm </t>
  </si>
  <si>
    <t>Asfaltkattemärgistus</t>
  </si>
  <si>
    <t>Joonimine teekatte värviga</t>
  </si>
  <si>
    <t>Töömahud/maksumuse tabel</t>
  </si>
  <si>
    <t>Kiik kahekohaline</t>
  </si>
  <si>
    <t>Muu inventar</t>
  </si>
  <si>
    <t>Istepink</t>
  </si>
  <si>
    <t>Liivakast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</si>
</sst>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2" xfId="0" applyBorder="1"/>
    <xf numFmtId="0" fontId="0" fillId="0" borderId="21" xfId="0" applyBorder="1"/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16" fontId="0" fillId="0" borderId="3" xfId="0" applyNumberFormat="1" applyBorder="1"/>
    <xf numFmtId="16" fontId="0" fillId="0" borderId="6" xfId="0" applyNumberFormat="1" applyBorder="1"/>
    <xf numFmtId="0" fontId="0" fillId="0" borderId="24" xfId="0" applyBorder="1"/>
    <xf numFmtId="0" fontId="0" fillId="0" borderId="10" xfId="0" applyBorder="1" applyAlignment="1">
      <alignment vertical="top" wrapText="1"/>
    </xf>
    <xf numFmtId="0" fontId="1" fillId="0" borderId="25" xfId="0" applyFont="1" applyBorder="1" applyAlignment="1">
      <alignment horizontal="left"/>
    </xf>
    <xf numFmtId="16" fontId="0" fillId="0" borderId="20" xfId="0" applyNumberFormat="1" applyBorder="1"/>
    <xf numFmtId="2" fontId="0" fillId="0" borderId="19" xfId="0" applyNumberFormat="1" applyBorder="1"/>
    <xf numFmtId="2" fontId="1" fillId="0" borderId="19" xfId="0" applyNumberFormat="1" applyFont="1" applyBorder="1"/>
    <xf numFmtId="2" fontId="0" fillId="0" borderId="15" xfId="0" applyNumberFormat="1" applyBorder="1"/>
    <xf numFmtId="0" fontId="0" fillId="0" borderId="23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10" xfId="0" applyBorder="1" applyAlignment="1">
      <alignment vertical="top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6" fontId="0" fillId="0" borderId="9" xfId="0" applyNumberFormat="1" applyBorder="1"/>
    <xf numFmtId="0" fontId="0" fillId="0" borderId="9" xfId="0" applyBorder="1"/>
    <xf numFmtId="0" fontId="0" fillId="0" borderId="10" xfId="0" applyBorder="1" applyAlignment="1">
      <alignment wrapText="1"/>
    </xf>
    <xf numFmtId="0" fontId="1" fillId="0" borderId="27" xfId="0" applyFont="1" applyBorder="1"/>
    <xf numFmtId="0" fontId="0" fillId="0" borderId="28" xfId="0" applyBorder="1"/>
    <xf numFmtId="0" fontId="1" fillId="0" borderId="28" xfId="0" applyFont="1" applyBorder="1"/>
    <xf numFmtId="0" fontId="1" fillId="0" borderId="29" xfId="0" applyFont="1" applyBorder="1"/>
    <xf numFmtId="0" fontId="1" fillId="0" borderId="1" xfId="0" applyFont="1" applyBorder="1"/>
    <xf numFmtId="0" fontId="0" fillId="0" borderId="0" xfId="0" applyBorder="1"/>
    <xf numFmtId="0" fontId="1" fillId="0" borderId="1" xfId="0" applyFont="1" applyBorder="1" applyAlignment="1"/>
    <xf numFmtId="0" fontId="1" fillId="0" borderId="6" xfId="0" applyFont="1" applyBorder="1"/>
    <xf numFmtId="0" fontId="1" fillId="0" borderId="7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right"/>
    </xf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33" xfId="0" applyFont="1" applyBorder="1" applyAlignment="1">
      <alignment horizontal="left"/>
    </xf>
    <xf numFmtId="0" fontId="0" fillId="0" borderId="34" xfId="0" applyBorder="1" applyAlignment="1">
      <alignment vertical="top"/>
    </xf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35" xfId="0" applyFont="1" applyBorder="1"/>
    <xf numFmtId="0" fontId="0" fillId="0" borderId="0" xfId="0" applyFont="1"/>
    <xf numFmtId="2" fontId="1" fillId="0" borderId="15" xfId="0" applyNumberFormat="1" applyFont="1" applyBorder="1"/>
    <xf numFmtId="0" fontId="1" fillId="0" borderId="32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0" fillId="0" borderId="16" xfId="0" applyFont="1" applyBorder="1" applyAlignment="1">
      <alignment horizontal="right"/>
    </xf>
    <xf numFmtId="0" fontId="0" fillId="0" borderId="17" xfId="0" applyFont="1" applyBorder="1" applyAlignment="1">
      <alignment horizontal="right"/>
    </xf>
    <xf numFmtId="0" fontId="0" fillId="0" borderId="18" xfId="0" applyFont="1" applyBorder="1" applyAlignment="1">
      <alignment horizontal="righ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98950-4E20-4AA1-9239-82BB326F53CD}">
  <dimension ref="A1:I44"/>
  <sheetViews>
    <sheetView tabSelected="1" topLeftCell="A19" zoomScaleNormal="100" workbookViewId="0">
      <selection activeCell="F38" sqref="F38"/>
    </sheetView>
  </sheetViews>
  <sheetFormatPr defaultRowHeight="15" x14ac:dyDescent="0.25"/>
  <cols>
    <col min="1" max="1" width="7.140625" customWidth="1"/>
    <col min="2" max="2" width="32.5703125" customWidth="1"/>
    <col min="5" max="5" width="10.5703125" customWidth="1"/>
    <col min="6" max="6" width="12.140625" customWidth="1"/>
  </cols>
  <sheetData>
    <row r="1" spans="1:9" x14ac:dyDescent="0.25">
      <c r="A1" s="57" t="s">
        <v>4</v>
      </c>
      <c r="B1" s="57"/>
      <c r="C1" s="57"/>
      <c r="D1" s="57"/>
      <c r="E1" s="57"/>
      <c r="F1" s="57"/>
    </row>
    <row r="2" spans="1:9" x14ac:dyDescent="0.25">
      <c r="A2" t="s">
        <v>17</v>
      </c>
    </row>
    <row r="4" spans="1:9" x14ac:dyDescent="0.25">
      <c r="A4" s="58" t="s">
        <v>39</v>
      </c>
      <c r="B4" s="58"/>
    </row>
    <row r="5" spans="1:9" ht="15.75" thickBot="1" x14ac:dyDescent="0.3"/>
    <row r="6" spans="1:9" ht="15.75" thickBot="1" x14ac:dyDescent="0.3">
      <c r="A6" s="12" t="s">
        <v>32</v>
      </c>
      <c r="B6" s="13"/>
      <c r="C6" s="14" t="s">
        <v>5</v>
      </c>
      <c r="D6" s="14" t="s">
        <v>6</v>
      </c>
      <c r="E6" s="20" t="s">
        <v>7</v>
      </c>
      <c r="F6" s="15" t="s">
        <v>8</v>
      </c>
    </row>
    <row r="7" spans="1:9" ht="13.5" customHeight="1" x14ac:dyDescent="0.25">
      <c r="A7" s="16"/>
      <c r="B7" s="3" t="s">
        <v>1</v>
      </c>
      <c r="C7" s="3" t="s">
        <v>0</v>
      </c>
      <c r="D7" s="3">
        <v>1</v>
      </c>
      <c r="E7" s="3"/>
      <c r="F7" s="9"/>
    </row>
    <row r="8" spans="1:9" x14ac:dyDescent="0.25">
      <c r="A8" s="17"/>
      <c r="B8" s="1" t="s">
        <v>3</v>
      </c>
      <c r="C8" s="1" t="s">
        <v>0</v>
      </c>
      <c r="D8" s="1">
        <v>1</v>
      </c>
      <c r="E8" s="1"/>
      <c r="F8" s="5"/>
    </row>
    <row r="9" spans="1:9" x14ac:dyDescent="0.25">
      <c r="A9" s="17"/>
      <c r="B9" s="1" t="s">
        <v>40</v>
      </c>
      <c r="C9" s="1" t="s">
        <v>0</v>
      </c>
      <c r="D9" s="1">
        <v>1</v>
      </c>
      <c r="E9" s="1"/>
      <c r="F9" s="5"/>
    </row>
    <row r="10" spans="1:9" x14ac:dyDescent="0.25">
      <c r="A10" s="17"/>
      <c r="B10" s="1" t="s">
        <v>43</v>
      </c>
      <c r="C10" s="1" t="s">
        <v>0</v>
      </c>
      <c r="D10" s="1">
        <v>1</v>
      </c>
      <c r="E10" s="1"/>
      <c r="F10" s="5"/>
    </row>
    <row r="11" spans="1:9" x14ac:dyDescent="0.25">
      <c r="A11" s="17"/>
      <c r="B11" s="1" t="s">
        <v>15</v>
      </c>
      <c r="C11" s="1" t="s">
        <v>0</v>
      </c>
      <c r="D11" s="1">
        <v>1</v>
      </c>
      <c r="E11" s="1"/>
      <c r="F11" s="5"/>
    </row>
    <row r="12" spans="1:9" x14ac:dyDescent="0.25">
      <c r="A12" s="30"/>
      <c r="B12" s="7" t="s">
        <v>16</v>
      </c>
      <c r="C12" s="7" t="s">
        <v>2</v>
      </c>
      <c r="D12" s="7">
        <v>1</v>
      </c>
      <c r="E12" s="7"/>
      <c r="F12" s="8"/>
    </row>
    <row r="13" spans="1:9" ht="50.25" customHeight="1" thickBot="1" x14ac:dyDescent="0.3">
      <c r="A13" s="25"/>
      <c r="B13" s="19" t="s">
        <v>14</v>
      </c>
      <c r="C13" s="26" t="s">
        <v>2</v>
      </c>
      <c r="D13" s="26">
        <v>1</v>
      </c>
      <c r="E13" s="18"/>
      <c r="F13" s="6"/>
    </row>
    <row r="14" spans="1:9" ht="15.75" thickBot="1" x14ac:dyDescent="0.3">
      <c r="A14" s="66" t="s">
        <v>9</v>
      </c>
      <c r="B14" s="67"/>
      <c r="C14" s="67"/>
      <c r="D14" s="67"/>
      <c r="E14" s="67"/>
      <c r="F14" s="22">
        <f>SUM(F7:F13)</f>
        <v>0</v>
      </c>
    </row>
    <row r="15" spans="1:9" ht="15.75" thickBot="1" x14ac:dyDescent="0.3">
      <c r="A15" s="64" t="s">
        <v>10</v>
      </c>
      <c r="B15" s="65"/>
      <c r="C15" s="65"/>
      <c r="D15" s="65"/>
      <c r="E15" s="65"/>
      <c r="F15" s="22">
        <f>F14*0.2</f>
        <v>0</v>
      </c>
    </row>
    <row r="16" spans="1:9" ht="15.75" thickBot="1" x14ac:dyDescent="0.3">
      <c r="A16" s="59" t="s">
        <v>11</v>
      </c>
      <c r="B16" s="60"/>
      <c r="C16" s="60"/>
      <c r="D16" s="60"/>
      <c r="E16" s="60"/>
      <c r="F16" s="22">
        <f>F14*1.2</f>
        <v>0</v>
      </c>
      <c r="H16" s="38"/>
      <c r="I16" s="38"/>
    </row>
    <row r="17" spans="1:8" ht="15.75" thickBot="1" x14ac:dyDescent="0.3">
      <c r="A17" s="62"/>
      <c r="B17" s="62"/>
      <c r="C17" s="62"/>
      <c r="D17" s="62"/>
      <c r="E17" s="62"/>
      <c r="F17" s="63"/>
      <c r="H17" s="38"/>
    </row>
    <row r="18" spans="1:8" x14ac:dyDescent="0.25">
      <c r="A18" s="33" t="s">
        <v>33</v>
      </c>
      <c r="B18" s="34"/>
      <c r="C18" s="35" t="s">
        <v>5</v>
      </c>
      <c r="D18" s="35" t="s">
        <v>6</v>
      </c>
      <c r="E18" s="35" t="s">
        <v>7</v>
      </c>
      <c r="F18" s="36" t="s">
        <v>8</v>
      </c>
    </row>
    <row r="19" spans="1:8" x14ac:dyDescent="0.25">
      <c r="A19" s="53" t="s">
        <v>18</v>
      </c>
      <c r="B19" s="54"/>
      <c r="C19" s="54"/>
      <c r="D19" s="54"/>
      <c r="E19" s="54"/>
      <c r="F19" s="55"/>
    </row>
    <row r="20" spans="1:8" x14ac:dyDescent="0.25">
      <c r="A20" s="40"/>
      <c r="B20" s="1" t="s">
        <v>27</v>
      </c>
      <c r="C20" s="42" t="s">
        <v>19</v>
      </c>
      <c r="D20" s="43">
        <v>1</v>
      </c>
      <c r="E20" s="37"/>
      <c r="F20" s="41"/>
    </row>
    <row r="21" spans="1:8" x14ac:dyDescent="0.25">
      <c r="A21" s="44"/>
      <c r="B21" s="1" t="s">
        <v>28</v>
      </c>
      <c r="C21" s="42" t="s">
        <v>19</v>
      </c>
      <c r="D21" s="43">
        <v>1</v>
      </c>
      <c r="E21" s="39"/>
      <c r="F21" s="45"/>
    </row>
    <row r="22" spans="1:8" x14ac:dyDescent="0.25">
      <c r="A22" s="53" t="s">
        <v>26</v>
      </c>
      <c r="B22" s="54"/>
      <c r="C22" s="54"/>
      <c r="D22" s="54"/>
      <c r="E22" s="54"/>
      <c r="F22" s="55"/>
    </row>
    <row r="23" spans="1:8" x14ac:dyDescent="0.25">
      <c r="A23" s="21"/>
      <c r="B23" s="10" t="s">
        <v>20</v>
      </c>
      <c r="C23" s="10" t="s">
        <v>21</v>
      </c>
      <c r="D23" s="1">
        <v>55</v>
      </c>
      <c r="E23" s="10"/>
      <c r="F23" s="11"/>
    </row>
    <row r="24" spans="1:8" ht="45" x14ac:dyDescent="0.25">
      <c r="A24" s="4"/>
      <c r="B24" s="2" t="s">
        <v>22</v>
      </c>
      <c r="C24" s="1" t="s">
        <v>23</v>
      </c>
      <c r="D24" s="1">
        <v>252</v>
      </c>
      <c r="E24" s="1"/>
      <c r="F24" s="5"/>
      <c r="H24" s="38"/>
    </row>
    <row r="25" spans="1:8" ht="45" x14ac:dyDescent="0.25">
      <c r="A25" s="31"/>
      <c r="B25" s="32" t="s">
        <v>24</v>
      </c>
      <c r="C25" s="7" t="s">
        <v>23</v>
      </c>
      <c r="D25" s="7">
        <v>200</v>
      </c>
      <c r="E25" s="7"/>
      <c r="F25" s="8"/>
    </row>
    <row r="26" spans="1:8" ht="30" x14ac:dyDescent="0.25">
      <c r="A26" s="31"/>
      <c r="B26" s="32" t="s">
        <v>25</v>
      </c>
      <c r="C26" s="7" t="s">
        <v>21</v>
      </c>
      <c r="D26" s="7">
        <v>10</v>
      </c>
      <c r="E26" s="7"/>
      <c r="F26" s="8"/>
    </row>
    <row r="27" spans="1:8" x14ac:dyDescent="0.25">
      <c r="A27" s="53" t="s">
        <v>29</v>
      </c>
      <c r="B27" s="54"/>
      <c r="C27" s="54"/>
      <c r="D27" s="54"/>
      <c r="E27" s="54"/>
      <c r="F27" s="55"/>
    </row>
    <row r="28" spans="1:8" ht="30" x14ac:dyDescent="0.25">
      <c r="A28" s="31"/>
      <c r="B28" s="32" t="s">
        <v>30</v>
      </c>
      <c r="C28" s="7" t="s">
        <v>23</v>
      </c>
      <c r="D28" s="7">
        <v>252</v>
      </c>
      <c r="E28" s="7"/>
      <c r="F28" s="8"/>
    </row>
    <row r="29" spans="1:8" ht="60" x14ac:dyDescent="0.25">
      <c r="A29" s="31"/>
      <c r="B29" s="32" t="s">
        <v>31</v>
      </c>
      <c r="C29" s="7" t="s">
        <v>23</v>
      </c>
      <c r="D29" s="7">
        <v>221</v>
      </c>
      <c r="E29" s="7"/>
      <c r="F29" s="8"/>
    </row>
    <row r="30" spans="1:8" x14ac:dyDescent="0.25">
      <c r="A30" s="53" t="s">
        <v>34</v>
      </c>
      <c r="B30" s="54"/>
      <c r="C30" s="54"/>
      <c r="D30" s="54"/>
      <c r="E30" s="54"/>
      <c r="F30" s="55"/>
    </row>
    <row r="31" spans="1:8" x14ac:dyDescent="0.25">
      <c r="A31" s="31"/>
      <c r="B31" s="7" t="s">
        <v>35</v>
      </c>
      <c r="C31" s="7" t="s">
        <v>0</v>
      </c>
      <c r="D31" s="7">
        <v>1</v>
      </c>
      <c r="E31" s="7"/>
      <c r="F31" s="8"/>
    </row>
    <row r="32" spans="1:8" x14ac:dyDescent="0.25">
      <c r="A32" s="31"/>
      <c r="B32" s="7" t="s">
        <v>36</v>
      </c>
      <c r="C32" s="7" t="s">
        <v>23</v>
      </c>
      <c r="D32" s="7">
        <v>2</v>
      </c>
      <c r="E32" s="7"/>
      <c r="F32" s="8"/>
    </row>
    <row r="33" spans="1:6" x14ac:dyDescent="0.25">
      <c r="A33" s="53" t="s">
        <v>37</v>
      </c>
      <c r="B33" s="54"/>
      <c r="C33" s="54"/>
      <c r="D33" s="54"/>
      <c r="E33" s="54"/>
      <c r="F33" s="55"/>
    </row>
    <row r="34" spans="1:6" x14ac:dyDescent="0.25">
      <c r="A34" s="46"/>
      <c r="B34" s="19" t="s">
        <v>38</v>
      </c>
      <c r="C34" s="27" t="s">
        <v>23</v>
      </c>
      <c r="D34" s="27">
        <v>10</v>
      </c>
      <c r="E34" s="7"/>
      <c r="F34" s="8"/>
    </row>
    <row r="35" spans="1:6" x14ac:dyDescent="0.25">
      <c r="A35" s="56" t="s">
        <v>41</v>
      </c>
      <c r="B35" s="54"/>
      <c r="C35" s="54"/>
      <c r="D35" s="54"/>
      <c r="E35" s="54"/>
      <c r="F35" s="55"/>
    </row>
    <row r="36" spans="1:6" x14ac:dyDescent="0.25">
      <c r="A36" s="48"/>
      <c r="B36" s="49" t="s">
        <v>42</v>
      </c>
      <c r="C36" s="49" t="s">
        <v>0</v>
      </c>
      <c r="D36" s="43">
        <v>2</v>
      </c>
      <c r="E36" s="7"/>
      <c r="F36" s="8"/>
    </row>
    <row r="37" spans="1:6" ht="15.75" customHeight="1" thickBot="1" x14ac:dyDescent="0.3">
      <c r="A37" s="47"/>
      <c r="B37" t="s">
        <v>15</v>
      </c>
      <c r="C37" s="50" t="s">
        <v>0</v>
      </c>
      <c r="D37" s="51">
        <v>1</v>
      </c>
      <c r="E37" s="7"/>
      <c r="F37" s="8"/>
    </row>
    <row r="38" spans="1:6" ht="15.75" thickBot="1" x14ac:dyDescent="0.3">
      <c r="A38" s="66" t="s">
        <v>9</v>
      </c>
      <c r="B38" s="67"/>
      <c r="C38" s="67"/>
      <c r="D38" s="67"/>
      <c r="E38" s="67"/>
      <c r="F38" s="22">
        <f>SUM(F20:F37)</f>
        <v>0</v>
      </c>
    </row>
    <row r="39" spans="1:6" ht="15.75" thickBot="1" x14ac:dyDescent="0.3">
      <c r="A39" s="64" t="s">
        <v>10</v>
      </c>
      <c r="B39" s="65"/>
      <c r="C39" s="65"/>
      <c r="D39" s="65"/>
      <c r="E39" s="65"/>
      <c r="F39" s="24">
        <f>F38*0.2</f>
        <v>0</v>
      </c>
    </row>
    <row r="40" spans="1:6" ht="15.75" thickBot="1" x14ac:dyDescent="0.3">
      <c r="A40" s="59" t="s">
        <v>11</v>
      </c>
      <c r="B40" s="60"/>
      <c r="C40" s="60"/>
      <c r="D40" s="60"/>
      <c r="E40" s="60"/>
      <c r="F40" s="22">
        <f>F38*1.2</f>
        <v>0</v>
      </c>
    </row>
    <row r="41" spans="1:6" ht="15.75" thickBot="1" x14ac:dyDescent="0.3">
      <c r="A41" s="28"/>
      <c r="B41" s="29"/>
      <c r="C41" s="29"/>
      <c r="D41" s="29"/>
      <c r="E41" s="29"/>
      <c r="F41" s="22"/>
    </row>
    <row r="42" spans="1:6" ht="15.75" thickBot="1" x14ac:dyDescent="0.3">
      <c r="A42" s="66" t="s">
        <v>12</v>
      </c>
      <c r="B42" s="67"/>
      <c r="C42" s="67"/>
      <c r="D42" s="67"/>
      <c r="E42" s="68"/>
      <c r="F42" s="23">
        <f>SUM(F14+F38)</f>
        <v>0</v>
      </c>
    </row>
    <row r="43" spans="1:6" ht="15.75" thickBot="1" x14ac:dyDescent="0.3">
      <c r="A43" s="69" t="s">
        <v>10</v>
      </c>
      <c r="B43" s="70"/>
      <c r="C43" s="70"/>
      <c r="D43" s="70"/>
      <c r="E43" s="71"/>
      <c r="F43" s="22">
        <f>F42*0.2</f>
        <v>0</v>
      </c>
    </row>
    <row r="44" spans="1:6" ht="15.75" thickBot="1" x14ac:dyDescent="0.3">
      <c r="A44" s="59" t="s">
        <v>13</v>
      </c>
      <c r="B44" s="60"/>
      <c r="C44" s="60"/>
      <c r="D44" s="60"/>
      <c r="E44" s="61"/>
      <c r="F44" s="52">
        <f>F42*1.2</f>
        <v>0</v>
      </c>
    </row>
  </sheetData>
  <mergeCells count="18">
    <mergeCell ref="A35:F35"/>
    <mergeCell ref="A1:F1"/>
    <mergeCell ref="A4:B4"/>
    <mergeCell ref="A44:E44"/>
    <mergeCell ref="A17:F17"/>
    <mergeCell ref="A15:E15"/>
    <mergeCell ref="A16:E16"/>
    <mergeCell ref="A42:E42"/>
    <mergeCell ref="A43:E43"/>
    <mergeCell ref="A38:E38"/>
    <mergeCell ref="A39:E39"/>
    <mergeCell ref="A40:E40"/>
    <mergeCell ref="A14:E14"/>
    <mergeCell ref="A19:F19"/>
    <mergeCell ref="A22:F22"/>
    <mergeCell ref="A27:F27"/>
    <mergeCell ref="A30:F30"/>
    <mergeCell ref="A33:F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</dc:creator>
  <cp:lastModifiedBy>Ene</cp:lastModifiedBy>
  <cp:lastPrinted>2020-06-11T05:55:34Z</cp:lastPrinted>
  <dcterms:created xsi:type="dcterms:W3CDTF">2020-06-11T05:35:45Z</dcterms:created>
  <dcterms:modified xsi:type="dcterms:W3CDTF">2020-10-20T05:13:08Z</dcterms:modified>
</cp:coreProperties>
</file>